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80" windowWidth="20985" windowHeight="83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C22"/>
  <c r="A14" i="4" l="1"/>
  <c r="A11"/>
  <c r="A8"/>
  <c r="A14" i="3"/>
  <c r="A11"/>
  <c r="A8"/>
  <c r="A4"/>
  <c r="E36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<sst xmlns="http://schemas.openxmlformats.org/spreadsheetml/2006/main" count="165" uniqueCount="82">
  <si>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</si>
  <si>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</si>
  <si>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</si>
  <si>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</si>
  <si>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</si>
  <si>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</si>
  <si>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</si>
  <si>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</si>
  <si>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</si>
  <si>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</si>
  <si>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</si>
  <si>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</si>
  <si>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</si>
  <si>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</si>
  <si>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</si>
  <si>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</si>
  <si>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</si>
  <si>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</si>
  <si>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</si>
  <si>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</si>
  <si>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</si>
  <si>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</si>
  <si>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</si>
  <si>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</si>
  <si>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</si>
  <si>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</si>
  <si>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</si>
  <si>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</si>
  <si>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</si>
  <si>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</si>
  <si>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</si>
  <si>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</si>
  <si>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</si>
  <si>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</si>
  <si>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</si>
  <si>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</si>
  <si>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</si>
  <si>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</si>
  <si>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</si>
  <si>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</si>
  <si>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</si>
  <si>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</si>
  <si>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</si>
  <si>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</si>
  <si>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</si>
  <si>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</si>
  <si>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</si>
  <si>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</si>
  <si>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</si>
  <si>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</si>
  <si>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</si>
  <si>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</si>
  <si>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</si>
  <si>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</si>
  <si>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</si>
  <si>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</si>
  <si>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</si>
  <si>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</si>
  <si>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</si>
  <si>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</si>
  <si>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</si>
  <si>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</si>
  <si>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</si>
  <si>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</si>
  <si>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</si>
  <si>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</si>
  <si>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</si>
  <si>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</si>
  <si>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</si>
  <si>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</si>
  <si>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</si>
  <si>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</si>
  <si>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</si>
  <si>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</si>
  <si>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</si>
  <si>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</si>
  <si>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</si>
  <si>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Начало 4-й квартал 2025 г. 
Окончание 4-й квартал 2025 г.</t>
  </si>
  <si>
    <t>4 кв 2025</t>
  </si>
  <si>
    <t>Р_СТ-053709+Р_СТ-053710</t>
  </si>
  <si>
    <t>Установка ПКУ на оп.№19/1 ВЛ-10 кВ Ф-108 ПС "Кочубеевская"+Установка разъединителя РЛНД-10/400 на оп.№19/1  ВЛ-10 кВ Ф-108 ПС " Кочубеевская" (по ТУ № 48/2025/МИХ/КОЧ от 15.07.2025г., заявитель – ООО "КОЧУБЕЕВСКАЯ ПИВОВАРЕННАЯ КОМПАНИЯ")</t>
  </si>
  <si>
    <t>Филиал АО «Ставэлектросеть» г. Михайловск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</si>
</sst>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8" zoomScaleNormal="100" zoomScaleSheetLayoutView="100" workbookViewId="0">
      <selection activeCell="F34" sqref="F34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>
      <c r="A9" s="58" t="s">
        <v>81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>
      <c r="A12" s="59" t="s">
        <v>79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>
      <c r="A15" s="60" t="s">
        <v>80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>
      <c r="A27" s="26">
        <v>6</v>
      </c>
      <c r="B27" s="28" t="s">
        <v>21</v>
      </c>
      <c r="C27" s="52" t="s">
        <v>77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114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51.75" customHeight="1">
      <c r="A29" s="26">
        <v>8</v>
      </c>
      <c r="B29" s="28" t="s">
        <v>23</v>
      </c>
      <c r="C29" s="44" t="s">
        <v>80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29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1" t="s">
        <v>78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42">
        <f>F36*1.2</f>
        <v>0.32384244000000001</v>
      </c>
      <c r="F36" s="42">
        <f>269868.7/1000000</f>
        <v>0.26986870000000002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>
      <c r="A11" s="73" t="str">
        <f>'1. паспорт '!A12:H12</f>
        <v>Р_СТ-053709+Р_СТ-053710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>
      <c r="A14" s="66" t="str">
        <f>'1. паспорт '!A15:H15</f>
        <v>Установка ПКУ на оп.№19/1 ВЛ-10 кВ Ф-108 ПС "Кочубеевская"+Установка разъединителя РЛНД-10/400 на оп.№19/1  ВЛ-10 кВ Ф-108 ПС " Кочубеевская" (по ТУ № 48/2025/МИХ/КОЧ от 15.07.2025г., заявитель – ООО "КОЧУБЕЕВСКАЯ ПИВОВАРЕННАЯ КОМПАНИЯ")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/>
    <row r="19" spans="1:16" s="1" customFormat="1" ht="30.75" customHeight="1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G33" sqref="G3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>
      <c r="A11" s="73" t="str">
        <f>'1. паспорт '!A12:H12</f>
        <v>Р_СТ-053709+Р_СТ-053710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>
      <c r="A14" s="66" t="str">
        <f>'1. паспорт '!A15:H15</f>
        <v>Установка ПКУ на оп.№19/1 ВЛ-10 кВ Ф-108 ПС "Кочубеевская"+Установка разъединителя РЛНД-10/400 на оп.№19/1  ВЛ-10 кВ Ф-108 ПС " Кочубеевская" (по ТУ № 48/2025/МИХ/КОЧ от 15.07.2025г., заявитель – ООО "КОЧУБЕЕВСКАЯ ПИВОВАРЕННАЯ КОМПАНИЯ")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2025-12-03T11:58:46Z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